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<sst xmlns="http://schemas.openxmlformats.org/spreadsheetml/2006/main" count="1258" uniqueCount="440">
  <si>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</si>
  <si>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</si>
  <si>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</si>
  <si>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</si>
  <si>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</si>
  <si>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</si>
  <si>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</si>
  <si>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</si>
  <si>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</si>
  <si>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</si>
  <si>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</si>
  <si>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</si>
  <si>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</si>
  <si>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</si>
  <si>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</si>
  <si>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</si>
  <si>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</si>
  <si>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</si>
  <si>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</si>
  <si>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</si>
  <si>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</si>
  <si>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</si>
  <si>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</si>
  <si>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</si>
  <si>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</si>
  <si>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</si>
  <si>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</si>
  <si>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</si>
  <si>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</si>
  <si>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</si>
  <si>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</si>
  <si>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</si>
  <si>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</si>
  <si>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</si>
  <si>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</si>
  <si>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</si>
  <si>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</si>
  <si>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</si>
  <si>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</si>
  <si>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</si>
  <si>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</si>
  <si>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</si>
  <si>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</si>
  <si>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</si>
  <si>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</si>
  <si>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</si>
  <si>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</si>
  <si>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</si>
  <si>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</si>
  <si>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</si>
  <si>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</si>
  <si>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</si>
  <si>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</si>
  <si>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</si>
  <si>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</si>
  <si>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</si>
  <si>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</si>
  <si>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</si>
  <si>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</si>
  <si>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</si>
  <si>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</si>
  <si>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</si>
  <si>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</si>
  <si>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</si>
  <si>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</si>
  <si>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</si>
  <si>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</si>
  <si>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</si>
  <si>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</si>
  <si>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</si>
  <si>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</si>
  <si>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</si>
  <si>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</si>
  <si>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</si>
  <si>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</si>
  <si>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</si>
  <si>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</si>
  <si>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</si>
  <si>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</si>
  <si>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</si>
  <si>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</si>
  <si>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</si>
  <si>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</si>
  <si>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</si>
  <si>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</si>
  <si>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</si>
  <si>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</si>
  <si>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</si>
  <si>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</si>
  <si>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</si>
  <si>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</si>
  <si>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</si>
  <si>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</si>
  <si>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</si>
  <si>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</si>
  <si>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</si>
  <si>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</si>
  <si>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</si>
  <si>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</si>
  <si>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</si>
  <si>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</si>
  <si>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</si>
  <si>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</si>
  <si>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</si>
  <si>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</si>
  <si>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</si>
  <si>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</si>
  <si>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</si>
  <si>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</si>
  <si>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</si>
  <si>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</si>
  <si>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</si>
  <si>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</si>
  <si>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</si>
  <si>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</si>
  <si>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</si>
  <si>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</si>
  <si>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</si>
  <si>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</si>
  <si>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</si>
  <si>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</si>
  <si>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</si>
  <si>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</si>
  <si>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</si>
  <si>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</si>
  <si>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</si>
  <si>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</si>
  <si>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</si>
  <si>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</si>
  <si>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</si>
  <si>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</si>
  <si>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</si>
  <si>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</si>
  <si>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</si>
  <si>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</si>
  <si>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</si>
  <si>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</si>
  <si>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</si>
  <si>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</si>
  <si>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</si>
  <si>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</si>
  <si>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</si>
  <si>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</si>
  <si>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</si>
  <si>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</si>
  <si>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</si>
  <si>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</si>
  <si>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</si>
  <si>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</si>
  <si>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</si>
  <si>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</si>
  <si>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</si>
  <si>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</si>
  <si>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</si>
  <si>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</si>
  <si>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</si>
  <si>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</si>
  <si>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</si>
  <si>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</si>
  <si>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</si>
  <si>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</si>
  <si>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</si>
  <si>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</si>
  <si>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</si>
  <si>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</si>
  <si>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</si>
  <si>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</si>
  <si>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</si>
  <si>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</si>
  <si>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</si>
  <si>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</si>
  <si>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</si>
  <si>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</si>
  <si>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</si>
  <si>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</si>
  <si>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</si>
  <si>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</si>
  <si>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</si>
  <si>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</si>
  <si>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</si>
  <si>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</si>
  <si>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</si>
  <si>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</si>
  <si>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</si>
  <si>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</si>
  <si>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</si>
  <si>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</si>
  <si>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</si>
  <si>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</si>
  <si>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</si>
  <si>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</si>
  <si>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</si>
  <si>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</si>
  <si>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</si>
  <si>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</si>
  <si>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</si>
  <si>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</si>
  <si>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</si>
  <si>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</si>
  <si>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</si>
  <si>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</si>
  <si>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</si>
  <si>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</si>
  <si>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</si>
  <si>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</si>
  <si>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</si>
  <si>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</si>
  <si>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</si>
  <si>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</si>
  <si>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</si>
  <si>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</si>
  <si>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</si>
  <si>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</si>
  <si>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</si>
  <si>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</si>
  <si>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</si>
  <si>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</si>
  <si>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</si>
  <si>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</si>
  <si>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</si>
  <si>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</si>
  <si>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</si>
  <si>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</si>
  <si>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</si>
  <si>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</si>
  <si>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</si>
  <si>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</si>
  <si>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</si>
  <si>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</si>
  <si>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</si>
  <si>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</si>
  <si>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</si>
  <si>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</si>
  <si>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</si>
  <si>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</si>
  <si>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</si>
  <si>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</si>
  <si>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</si>
  <si>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</si>
  <si>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</si>
  <si>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</si>
  <si>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</si>
  <si>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</si>
  <si>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</si>
  <si>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</si>
  <si>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</si>
  <si>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</si>
  <si>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</si>
  <si>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</si>
  <si>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</si>
  <si>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</si>
  <si>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</si>
  <si>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</si>
  <si>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</si>
  <si>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</si>
  <si>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</si>
  <si>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</si>
  <si>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</si>
  <si>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</si>
  <si>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</si>
  <si>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</si>
  <si>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</si>
  <si>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</si>
  <si>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</si>
  <si>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</si>
  <si>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</si>
  <si>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</si>
  <si>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</si>
  <si>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</si>
  <si>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</si>
  <si>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</si>
  <si>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</si>
  <si>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</si>
  <si>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</si>
  <si>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</si>
  <si>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</si>
  <si>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</si>
  <si>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</si>
  <si>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</si>
  <si>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</si>
  <si>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</si>
  <si>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</si>
  <si>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</si>
  <si>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</si>
  <si>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</si>
  <si>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</si>
  <si>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</si>
  <si>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</si>
  <si>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</si>
  <si>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</si>
  <si>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</si>
  <si>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</si>
  <si>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</si>
  <si>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</si>
  <si>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</si>
  <si>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</si>
  <si>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</si>
  <si>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</si>
  <si>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</si>
  <si>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</si>
  <si>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</si>
  <si>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</si>
  <si>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</si>
  <si>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</si>
  <si>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</si>
  <si>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</si>
  <si>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</si>
  <si>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</si>
  <si>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</si>
  <si>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</si>
  <si>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</si>
  <si>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</si>
  <si>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</si>
  <si>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</si>
  <si>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</si>
  <si>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</si>
  <si>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</si>
  <si>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</si>
  <si>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</si>
  <si>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</si>
  <si>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</si>
  <si>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</si>
  <si>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</si>
  <si>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</si>
  <si>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</si>
  <si>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</si>
  <si>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</si>
  <si>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</si>
  <si>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</si>
  <si>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</si>
  <si>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</si>
  <si>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</si>
  <si>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</si>
  <si>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</si>
  <si>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</si>
  <si>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</si>
  <si>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</si>
  <si>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</si>
  <si>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</si>
  <si>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</si>
  <si>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</si>
  <si>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</si>
  <si>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</si>
  <si>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</si>
  <si>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</si>
  <si>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</si>
  <si>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</si>
  <si>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</si>
  <si>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</si>
  <si>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</si>
  <si>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</si>
  <si>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</si>
  <si>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</si>
  <si>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</si>
  <si>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</si>
  <si>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</si>
  <si>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</si>
  <si>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</si>
  <si>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</si>
  <si>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</si>
  <si>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</si>
  <si>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</si>
  <si>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</si>
  <si>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</si>
  <si>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</si>
  <si>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</si>
  <si>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</si>
  <si>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</si>
  <si>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</si>
  <si>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</si>
  <si>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</si>
  <si>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</si>
  <si>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</si>
  <si>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</si>
  <si>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</si>
  <si>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</si>
  <si>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</si>
  <si>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</si>
  <si>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</si>
  <si>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</si>
  <si>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</si>
  <si>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</si>
  <si>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</si>
  <si>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</si>
  <si>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</si>
  <si>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</si>
  <si>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</si>
  <si>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</si>
  <si>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</si>
  <si>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</si>
  <si>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</si>
  <si>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</si>
  <si>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</si>
  <si>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</si>
  <si>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</si>
  <si>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</si>
  <si>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</si>
  <si>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</si>
  <si>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</si>
  <si>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</si>
  <si>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</si>
  <si>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</si>
  <si>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</si>
  <si>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</si>
  <si>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</si>
  <si>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</si>
  <si>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</si>
  <si>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</si>
  <si>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</si>
  <si>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</si>
  <si>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</si>
  <si>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</si>
  <si>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</si>
  <si>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</si>
  <si>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</si>
  <si>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</si>
  <si>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</si>
  <si>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</si>
  <si>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</si>
  <si>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</si>
  <si>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2026</t>
  </si>
  <si>
    <t>1-32-25-0112</t>
  </si>
  <si>
    <t>№112/21 к договору №1-32-25-0112 от 10.07.2025 г.</t>
  </si>
  <si>
    <t>Краснодарский край, Апшеронский р-н, г Хадыженск, ул Рокоссовского, дом № 18. (23:02:0603005:15)</t>
  </si>
  <si>
    <t>. 
. 
Точка присоединения: коммутационный аппарат от проектируемой ЛЭП-0,4 кВ, ТП-241 "фидер № 
3" (ПС 35/6 кВ Х-2 "Хадыженская", Ф-24) не далее 15 м во внешнюю сторону от границы участка 
заявителя</t>
  </si>
  <si>
    <t>ТП-241</t>
  </si>
  <si>
    <t>ВЛ-0,4 кВ от ТП -241  ф.3</t>
  </si>
  <si>
    <t>ВЛ-0,4 кВ от ТП -241  ф. 3</t>
  </si>
  <si>
    <t>Год ввода в эксплуатацию 1954</t>
  </si>
  <si>
    <t xml:space="preserve">Реконструкция ВЛИ-0,4 кВ </t>
  </si>
  <si>
    <t>Электроснабжение ЭПУ потребителей в соответствии с договором на ТП № 1-33-25-0026 г. Белореченск</t>
  </si>
  <si>
    <t>P_Бр_25_ЛК15_016362</t>
  </si>
  <si>
    <t>Строительство ВЛИ-0,4 кВ ТП - 17, Ф-3 от опоры  3/6 до опоры 4/7 протяженностью 0,17 км, проводом СИП-2 3х50+1х54,6мм2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</si>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</sst>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37" fillId="25" borderId="11" xfId="51"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9" sqref="C49"/>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1" t="s">
        <v>411</v>
      </c>
      <c r="B5" s="191"/>
      <c r="C5" s="191"/>
      <c r="D5" s="91"/>
      <c r="E5" s="75"/>
      <c r="F5" s="75"/>
      <c r="G5" s="75"/>
      <c r="H5" s="75"/>
      <c r="I5" s="75"/>
      <c r="J5" s="75"/>
    </row>
    <row r="6" spans="1:22" s="90" customFormat="1" ht="18.75" x14ac:dyDescent="0.25">
      <c r="A6" s="117"/>
      <c r="D6" s="91"/>
      <c r="H6" s="79"/>
    </row>
    <row r="7" spans="1:22" s="90" customFormat="1" ht="18.75" x14ac:dyDescent="0.25">
      <c r="A7" s="195" t="s">
        <v>7</v>
      </c>
      <c r="B7" s="195"/>
      <c r="C7" s="195"/>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1" t="s">
        <v>406</v>
      </c>
      <c r="B9" s="191"/>
      <c r="C9" s="191"/>
      <c r="D9" s="91"/>
      <c r="E9" s="82"/>
      <c r="F9" s="82"/>
      <c r="G9" s="82"/>
      <c r="H9" s="82"/>
      <c r="I9" s="80"/>
      <c r="J9" s="80"/>
      <c r="K9" s="80"/>
      <c r="L9" s="80"/>
      <c r="M9" s="80"/>
      <c r="N9" s="80"/>
      <c r="O9" s="80"/>
      <c r="P9" s="80"/>
      <c r="Q9" s="80"/>
      <c r="R9" s="80"/>
      <c r="S9" s="80"/>
      <c r="T9" s="80"/>
      <c r="U9" s="80"/>
      <c r="V9" s="80"/>
    </row>
    <row r="10" spans="1:22" s="90" customFormat="1" ht="18.75" x14ac:dyDescent="0.25">
      <c r="A10" s="192" t="s">
        <v>6</v>
      </c>
      <c r="B10" s="192"/>
      <c r="C10" s="192"/>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6" t="s">
        <v>431</v>
      </c>
      <c r="B12" s="196"/>
      <c r="C12" s="196"/>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2" t="s">
        <v>5</v>
      </c>
      <c r="B13" s="192"/>
      <c r="C13" s="192"/>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7" t="s">
        <v>430</v>
      </c>
      <c r="B15" s="198"/>
      <c r="C15" s="198"/>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2" t="s">
        <v>3</v>
      </c>
      <c r="B16" s="192"/>
      <c r="C16" s="192"/>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3" t="s">
        <v>359</v>
      </c>
      <c r="B18" s="194"/>
      <c r="C18" s="194"/>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8"/>
      <c r="B24" s="189"/>
      <c r="C24" s="190"/>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8"/>
      <c r="B39" s="189"/>
      <c r="C39" s="190"/>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5" t="s">
        <v>432</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8"/>
      <c r="B47" s="189"/>
      <c r="C47" s="190"/>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0.36448185599999999</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0.30373487999999998</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P_Бр_25_ЛК15_016362</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1-33-25-0026 г. Белореченск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229</v>
      </c>
      <c r="R20" s="35" t="s">
        <v>230</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184" t="s">
        <v>421</v>
      </c>
      <c r="C22" s="36" t="s">
        <v>422</v>
      </c>
      <c r="D22" s="36" t="s">
        <v>414</v>
      </c>
      <c r="E22" s="181" t="s">
        <v>423</v>
      </c>
      <c r="F22" s="181" t="s">
        <v>416</v>
      </c>
      <c r="G22" s="184" t="s">
        <v>424</v>
      </c>
      <c r="H22" s="36">
        <v>1.4999999999999999E-2</v>
      </c>
      <c r="I22" s="36">
        <v>0</v>
      </c>
      <c r="J22" s="181">
        <v>1.4999999999999999E-2</v>
      </c>
      <c r="K22" s="36">
        <v>0.4</v>
      </c>
      <c r="L22" s="36">
        <v>3</v>
      </c>
      <c r="M22" s="36" t="s">
        <v>375</v>
      </c>
      <c r="N22" s="36" t="s">
        <v>375</v>
      </c>
      <c r="O22" s="36" t="s">
        <v>375</v>
      </c>
      <c r="P22" s="36" t="s">
        <v>375</v>
      </c>
      <c r="Q22" s="36" t="s">
        <v>375</v>
      </c>
      <c r="R22" s="36" t="s">
        <v>375</v>
      </c>
      <c r="S22" s="70">
        <v>6.2E-2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t="15" hidden="1" customHeight="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hidden="1" customHeight="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90" zoomScaleNormal="60" zoomScaleSheetLayoutView="90" workbookViewId="0">
      <selection activeCell="C25" sqref="C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"Апшеронскэлектросеть"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P_Бр_25_ЛК15_016362</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1-33-25-0026 г. Белореченск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8" t="s">
        <v>99</v>
      </c>
      <c r="R22" s="58" t="s">
        <v>342</v>
      </c>
      <c r="S22" s="58" t="s">
        <v>98</v>
      </c>
      <c r="T22" s="58" t="s">
        <v>97</v>
      </c>
    </row>
    <row r="23" spans="1:113" ht="51.75" customHeight="1" x14ac:dyDescent="0.25">
      <c r="A23" s="220"/>
      <c r="B23" s="72" t="s">
        <v>95</v>
      </c>
      <c r="C23" s="72" t="s">
        <v>96</v>
      </c>
      <c r="D23" s="212"/>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425</v>
      </c>
      <c r="C25" s="150" t="s">
        <v>425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U25" sqref="U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P_Бр_25_ЛК15_016362</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1-33-25-0026 г. Белореченск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4"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426</v>
      </c>
      <c r="C25" s="166" t="s">
        <v>427</v>
      </c>
      <c r="D25" s="166" t="s">
        <v>427</v>
      </c>
      <c r="E25" s="166" t="s">
        <v>427</v>
      </c>
      <c r="F25" s="36">
        <v>0.4</v>
      </c>
      <c r="G25" s="157">
        <v>0.4</v>
      </c>
      <c r="H25" s="163">
        <v>0.4</v>
      </c>
      <c r="I25" s="36">
        <v>0.4</v>
      </c>
      <c r="J25" s="187">
        <v>1954</v>
      </c>
      <c r="K25" s="161">
        <v>1</v>
      </c>
      <c r="L25" s="36" t="s">
        <v>62</v>
      </c>
      <c r="M25" s="163" t="s">
        <v>375</v>
      </c>
      <c r="N25" s="166" t="s">
        <v>412</v>
      </c>
      <c r="O25" s="163" t="s">
        <v>417</v>
      </c>
      <c r="P25" s="36" t="s">
        <v>398</v>
      </c>
      <c r="Q25" s="162" t="s">
        <v>375</v>
      </c>
      <c r="R25" s="166">
        <v>0.22500000000000001</v>
      </c>
      <c r="S25" s="36" t="s">
        <v>375</v>
      </c>
      <c r="T25" s="36">
        <v>2025</v>
      </c>
      <c r="U25" s="36">
        <v>5</v>
      </c>
      <c r="V25" s="181" t="s">
        <v>399</v>
      </c>
      <c r="W25" s="36" t="s">
        <v>399</v>
      </c>
      <c r="X25" s="36" t="s">
        <v>428</v>
      </c>
      <c r="Y25" s="36" t="s">
        <v>418</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1" t="str">
        <f>'1. паспорт местоположение'!A5:C5</f>
        <v>Год раскрытия информации: 2026 год</v>
      </c>
      <c r="B5" s="191"/>
      <c r="C5" s="191"/>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3" t="s">
        <v>7</v>
      </c>
      <c r="B7" s="203"/>
      <c r="C7" s="203"/>
      <c r="D7" s="91"/>
      <c r="E7" s="12"/>
      <c r="F7" s="12"/>
      <c r="G7" s="12"/>
      <c r="H7" s="12"/>
      <c r="I7" s="12"/>
      <c r="J7" s="12"/>
      <c r="K7" s="12"/>
      <c r="L7" s="12"/>
      <c r="M7" s="12"/>
      <c r="N7" s="12"/>
      <c r="O7" s="12"/>
      <c r="P7" s="12"/>
      <c r="Q7" s="12"/>
      <c r="R7" s="12"/>
      <c r="S7" s="12"/>
      <c r="T7" s="12"/>
      <c r="U7" s="12"/>
    </row>
    <row r="8" spans="1:29" s="11" customFormat="1" ht="18.75" x14ac:dyDescent="0.2">
      <c r="A8" s="203"/>
      <c r="B8" s="203"/>
      <c r="C8" s="203"/>
      <c r="D8" s="91"/>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1"/>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91"/>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91"/>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P_Бр_25_ЛК15_016362</v>
      </c>
      <c r="B12" s="233"/>
      <c r="C12" s="233"/>
      <c r="D12" s="91"/>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91"/>
      <c r="E14" s="9"/>
      <c r="F14" s="9"/>
      <c r="G14" s="9"/>
      <c r="H14" s="9"/>
      <c r="I14" s="9"/>
      <c r="J14" s="9"/>
      <c r="K14" s="9"/>
      <c r="L14" s="9"/>
      <c r="M14" s="9"/>
      <c r="N14" s="9"/>
      <c r="O14" s="9"/>
      <c r="P14" s="9"/>
      <c r="Q14" s="9"/>
      <c r="R14" s="9"/>
      <c r="S14" s="9"/>
      <c r="T14" s="9"/>
      <c r="U14" s="9"/>
    </row>
    <row r="15" spans="1:29" s="3" customFormat="1" ht="39.75" customHeight="1" x14ac:dyDescent="0.2">
      <c r="A15" s="209" t="str">
        <f>'1. паспорт местоположение'!A15:C15</f>
        <v>Электроснабжение ЭПУ потребителей в соответствии с договором на ТП № 1-33-25-0026 г. Белореченск</v>
      </c>
      <c r="B15" s="209"/>
      <c r="C15" s="209"/>
      <c r="D15" s="91"/>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91"/>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91"/>
      <c r="E17" s="4"/>
      <c r="F17" s="4"/>
      <c r="G17" s="4"/>
      <c r="H17" s="4"/>
      <c r="I17" s="4"/>
      <c r="J17" s="4"/>
      <c r="K17" s="4"/>
      <c r="L17" s="4"/>
      <c r="M17" s="4"/>
      <c r="N17" s="4"/>
      <c r="O17" s="4"/>
      <c r="P17" s="4"/>
      <c r="Q17" s="4"/>
      <c r="R17" s="4"/>
    </row>
    <row r="18" spans="1:21" s="3" customFormat="1" ht="27.75" customHeight="1" x14ac:dyDescent="0.2">
      <c r="A18" s="209" t="s">
        <v>338</v>
      </c>
      <c r="B18" s="209"/>
      <c r="C18" s="209"/>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1-33-25-0026 г. Белореченск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ТП - 17, Ф-3 от опоры  3/6 до опоры 4/7 протяженностью 0,17 км, проводом СИП-2 3х50+1х54,6мм2</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"Апшеронскэлектросеть"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P_Бр_25_ЛК15_016362</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1-33-25-0026 г. Белореченск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420</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7" zoomScale="85" zoomScaleSheetLayoutView="85" workbookViewId="0">
      <selection activeCell="H54" sqref="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"Апшеронскэлектросеть"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P_Бр_25_ЛК15_016362</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1-33-25-0026 г. Белореченск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38"/>
    </row>
    <row r="18" spans="1:12" x14ac:dyDescent="0.25">
      <c r="K18" s="139"/>
    </row>
    <row r="19" spans="1:12" ht="15.75" customHeight="1" x14ac:dyDescent="0.25">
      <c r="A19" s="246" t="s">
        <v>382</v>
      </c>
      <c r="B19" s="246"/>
      <c r="C19" s="246"/>
      <c r="D19" s="246"/>
      <c r="E19" s="246"/>
      <c r="F19" s="246"/>
      <c r="G19" s="246"/>
      <c r="H19" s="246"/>
      <c r="I19" s="246"/>
      <c r="J19" s="246"/>
      <c r="K19" s="246"/>
      <c r="L19" s="24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66"/>
      <c r="F22" s="67"/>
      <c r="G22" s="247" t="s">
        <v>0</v>
      </c>
      <c r="H22" s="248"/>
      <c r="I22" s="238"/>
      <c r="J22" s="242"/>
      <c r="K22" s="239"/>
      <c r="L22" s="240"/>
    </row>
    <row r="23" spans="1:12" ht="236.25" x14ac:dyDescent="0.25">
      <c r="A23" s="239"/>
      <c r="B23" s="239"/>
      <c r="C23" s="77" t="s">
        <v>206</v>
      </c>
      <c r="D23" s="77" t="s">
        <v>205</v>
      </c>
      <c r="E23" s="77" t="s">
        <v>206</v>
      </c>
      <c r="F23" s="77" t="s">
        <v>205</v>
      </c>
      <c r="G23" s="77" t="s">
        <v>206</v>
      </c>
      <c r="H23" s="77" t="s">
        <v>205</v>
      </c>
      <c r="I23" s="238"/>
      <c r="J23" s="243"/>
      <c r="K23" s="239"/>
      <c r="L23" s="240"/>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45848</v>
      </c>
      <c r="H25" s="170">
        <v>45848</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45848</v>
      </c>
      <c r="H26" s="170">
        <v>46032</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45848</v>
      </c>
      <c r="H27" s="170">
        <v>45848</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46016</v>
      </c>
      <c r="H33" s="170">
        <v>46016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419</v>
      </c>
      <c r="H34" s="50" t="s">
        <v>419</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46014</v>
      </c>
      <c r="H35" s="182">
        <v>46014</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419</v>
      </c>
      <c r="H36" s="50" t="s">
        <v>419</v>
      </c>
      <c r="I36" s="50" t="s">
        <v>375</v>
      </c>
      <c r="J36" s="50" t="s">
        <v>375</v>
      </c>
      <c r="K36" s="50" t="s">
        <v>375</v>
      </c>
      <c r="L36" s="50" t="s">
        <v>375</v>
      </c>
    </row>
    <row r="37" spans="1:12" x14ac:dyDescent="0.25">
      <c r="A37" s="141" t="s">
        <v>311</v>
      </c>
      <c r="B37" s="144" t="s">
        <v>196</v>
      </c>
      <c r="C37" s="50" t="s">
        <v>375</v>
      </c>
      <c r="D37" s="50" t="s">
        <v>375</v>
      </c>
      <c r="E37" s="169">
        <v>2025</v>
      </c>
      <c r="F37" s="169">
        <v>2025</v>
      </c>
      <c r="G37" s="170">
        <v>46042</v>
      </c>
      <c r="H37" s="170">
        <v>46042</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46042</v>
      </c>
      <c r="H40" s="182">
        <v>46042</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46032</v>
      </c>
      <c r="H41" s="170">
        <v>46032</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46114</v>
      </c>
      <c r="H45" s="170">
        <v>46114</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46032</v>
      </c>
      <c r="H47" s="170">
        <v>46032</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46114</v>
      </c>
      <c r="H48" s="170">
        <v>46114</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6">
        <v>2026</v>
      </c>
      <c r="H49" s="186">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46114</v>
      </c>
      <c r="H50" s="170">
        <v>46114</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46114</v>
      </c>
      <c r="H51" s="170">
        <v>46114</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46114</v>
      </c>
      <c r="H52" s="170">
        <v>46114</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46114</v>
      </c>
      <c r="H53" s="170">
        <v>46114</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46114</v>
      </c>
      <c r="H54" s="170">
        <v>46114</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6"/>
      <c r="B5" s="106"/>
      <c r="C5" s="106"/>
      <c r="D5" s="106"/>
      <c r="E5" s="106"/>
      <c r="F5" s="106"/>
      <c r="L5" s="106"/>
      <c r="M5" s="106"/>
      <c r="AC5" s="33"/>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P_Бр_25_ЛК15_016362</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6" t="str">
        <f>'1. паспорт местоположение'!A15:C15</f>
        <v>Электроснабжение ЭПУ потребителей в соответствии с договором на ТП № 1-33-25-0026 г. Белореченск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3" t="s">
        <v>383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4" customFormat="1" ht="33" customHeight="1" x14ac:dyDescent="0.3">
      <c r="A20" s="286" t="s">
        <v>176</v>
      </c>
      <c r="B20" s="286" t="s">
        <v>175</v>
      </c>
      <c r="C20" s="287" t="s">
        <v>174</v>
      </c>
      <c r="D20" s="287"/>
      <c r="E20" s="288" t="s">
        <v>173</v>
      </c>
      <c r="F20" s="288"/>
      <c r="G20" s="286" t="s">
        <v>433</v>
      </c>
      <c r="H20" s="289" t="s">
        <v>434</v>
      </c>
      <c r="I20" s="290"/>
      <c r="J20" s="290"/>
      <c r="K20" s="290"/>
      <c r="L20" s="289" t="s">
        <v>435</v>
      </c>
      <c r="M20" s="290"/>
      <c r="N20" s="290"/>
      <c r="O20" s="290"/>
      <c r="P20" s="291" t="s">
        <v>436</v>
      </c>
      <c r="Q20" s="291"/>
      <c r="R20" s="291"/>
      <c r="S20" s="291"/>
      <c r="T20" s="291" t="s">
        <v>437</v>
      </c>
      <c r="U20" s="291"/>
      <c r="V20" s="291"/>
      <c r="W20" s="291"/>
      <c r="X20" s="291" t="s">
        <v>438</v>
      </c>
      <c r="Y20" s="291"/>
      <c r="Z20" s="291"/>
      <c r="AA20" s="291"/>
      <c r="AB20" s="292" t="s">
        <v>172</v>
      </c>
      <c r="AC20" s="293"/>
    </row>
    <row r="21" spans="1:29" s="300" customFormat="1" ht="99.75" customHeight="1" x14ac:dyDescent="0.25">
      <c r="A21" s="295"/>
      <c r="B21" s="295"/>
      <c r="C21" s="287"/>
      <c r="D21" s="287"/>
      <c r="E21" s="288"/>
      <c r="F21" s="288"/>
      <c r="G21" s="295"/>
      <c r="H21" s="287" t="s">
        <v>1</v>
      </c>
      <c r="I21" s="287"/>
      <c r="J21" s="287" t="s">
        <v>171</v>
      </c>
      <c r="K21" s="287"/>
      <c r="L21" s="287" t="s">
        <v>1</v>
      </c>
      <c r="M21" s="287"/>
      <c r="N21" s="287" t="s">
        <v>171</v>
      </c>
      <c r="O21" s="287"/>
      <c r="P21" s="296" t="s">
        <v>1</v>
      </c>
      <c r="Q21" s="296"/>
      <c r="R21" s="296" t="s">
        <v>171</v>
      </c>
      <c r="S21" s="297"/>
      <c r="T21" s="296" t="s">
        <v>1</v>
      </c>
      <c r="U21" s="296"/>
      <c r="V21" s="296" t="s">
        <v>171</v>
      </c>
      <c r="W21" s="297"/>
      <c r="X21" s="296" t="s">
        <v>1</v>
      </c>
      <c r="Y21" s="296"/>
      <c r="Z21" s="296" t="s">
        <v>171</v>
      </c>
      <c r="AA21" s="297"/>
      <c r="AB21" s="298"/>
      <c r="AC21" s="299"/>
    </row>
    <row r="22" spans="1:29" s="300" customFormat="1" ht="89.25" customHeight="1" x14ac:dyDescent="0.25">
      <c r="A22" s="296"/>
      <c r="B22" s="296"/>
      <c r="C22" s="301" t="s">
        <v>1</v>
      </c>
      <c r="D22" s="301" t="s">
        <v>169</v>
      </c>
      <c r="E22" s="302" t="s">
        <v>407</v>
      </c>
      <c r="F22" s="302" t="s">
        <v>439</v>
      </c>
      <c r="G22" s="296"/>
      <c r="H22" s="303" t="s">
        <v>331</v>
      </c>
      <c r="I22" s="303" t="s">
        <v>332</v>
      </c>
      <c r="J22" s="303" t="s">
        <v>331</v>
      </c>
      <c r="K22" s="303" t="s">
        <v>332</v>
      </c>
      <c r="L22" s="303" t="s">
        <v>331</v>
      </c>
      <c r="M22" s="303" t="s">
        <v>332</v>
      </c>
      <c r="N22" s="303" t="s">
        <v>331</v>
      </c>
      <c r="O22" s="303" t="s">
        <v>332</v>
      </c>
      <c r="P22" s="303" t="s">
        <v>331</v>
      </c>
      <c r="Q22" s="303" t="s">
        <v>332</v>
      </c>
      <c r="R22" s="303" t="s">
        <v>331</v>
      </c>
      <c r="S22" s="303" t="s">
        <v>332</v>
      </c>
      <c r="T22" s="303" t="s">
        <v>331</v>
      </c>
      <c r="U22" s="303" t="s">
        <v>332</v>
      </c>
      <c r="V22" s="303" t="s">
        <v>331</v>
      </c>
      <c r="W22" s="303" t="s">
        <v>332</v>
      </c>
      <c r="X22" s="303" t="s">
        <v>331</v>
      </c>
      <c r="Y22" s="303" t="s">
        <v>332</v>
      </c>
      <c r="Z22" s="303" t="s">
        <v>331</v>
      </c>
      <c r="AA22" s="303" t="s">
        <v>332</v>
      </c>
      <c r="AB22" s="301" t="s">
        <v>170</v>
      </c>
      <c r="AC22" s="301"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0.36448185599999999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0.36448185599999999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0.36448185599999999</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0.36448185599999999</v>
      </c>
      <c r="E27" s="50"/>
      <c r="F27" s="156">
        <f>E27-G27</f>
        <v>0</v>
      </c>
      <c r="G27" s="50"/>
      <c r="H27" s="152" t="str">
        <f>C27</f>
        <v>НД</v>
      </c>
      <c r="I27" s="50" t="s">
        <v>375</v>
      </c>
      <c r="J27" s="55" t="s">
        <v>375</v>
      </c>
      <c r="K27" s="50" t="s">
        <v>375</v>
      </c>
      <c r="L27" s="50" t="s">
        <v>375</v>
      </c>
      <c r="M27" s="50" t="s">
        <v>375</v>
      </c>
      <c r="N27" s="55">
        <f>D27</f>
        <v>0.36448185599999999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0.36448185599999999</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0.30373487999999998</v>
      </c>
      <c r="E30" s="55">
        <f t="shared" ref="E30:G30" si="3">E31+E32+E33+E34</f>
        <v>0</v>
      </c>
      <c r="F30" s="55">
        <f t="shared" si="3"/>
        <v>0</v>
      </c>
      <c r="G30" s="55">
        <f t="shared" si="3"/>
        <v>0</v>
      </c>
      <c r="H30" s="55" t="s">
        <v>375</v>
      </c>
      <c r="I30" s="55" t="s">
        <v>375</v>
      </c>
      <c r="J30" s="55" t="s">
        <v>375</v>
      </c>
      <c r="K30" s="55" t="s">
        <v>375</v>
      </c>
      <c r="L30" s="55" t="s">
        <v>375</v>
      </c>
      <c r="M30" s="55" t="s">
        <v>375</v>
      </c>
      <c r="N30" s="55">
        <f>D30</f>
        <v>0.30373487999999998</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0.30373487999999998</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0.30373487999999998</v>
      </c>
      <c r="E52" s="76"/>
      <c r="F52" s="137">
        <f t="shared" si="4"/>
        <v>0</v>
      </c>
      <c r="G52" s="50"/>
      <c r="H52" s="50"/>
      <c r="I52" s="50"/>
      <c r="J52" s="152"/>
      <c r="K52" s="50"/>
      <c r="L52" s="50"/>
      <c r="M52" s="50"/>
      <c r="N52" s="55">
        <f>D30</f>
        <v>0.30373487999999998</v>
      </c>
      <c r="O52" s="50"/>
      <c r="P52" s="50"/>
      <c r="Q52" s="50"/>
      <c r="R52" s="50"/>
      <c r="S52" s="50"/>
      <c r="T52" s="50"/>
      <c r="U52" s="50"/>
      <c r="V52" s="50"/>
      <c r="W52" s="50"/>
      <c r="X52" s="50"/>
      <c r="Y52" s="50"/>
      <c r="Z52" s="50"/>
      <c r="AA52" s="50"/>
      <c r="AB52" s="55">
        <f t="shared" si="1"/>
        <v>0</v>
      </c>
      <c r="AC52" s="55">
        <f t="shared" si="2"/>
        <v>0.30373487999999998</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0.22500000000000001</v>
      </c>
      <c r="E56" s="76"/>
      <c r="F56" s="137">
        <f t="shared" si="4"/>
        <v>0</v>
      </c>
      <c r="G56" s="50"/>
      <c r="H56" s="50"/>
      <c r="I56" s="50"/>
      <c r="J56" s="50"/>
      <c r="K56" s="50"/>
      <c r="L56" s="50"/>
      <c r="M56" s="50"/>
      <c r="N56" s="50">
        <f>D56</f>
        <v>0.22500000000000001</v>
      </c>
      <c r="O56" s="50"/>
      <c r="P56" s="50"/>
      <c r="Q56" s="50"/>
      <c r="R56" s="50"/>
      <c r="S56" s="50"/>
      <c r="T56" s="50"/>
      <c r="U56" s="50"/>
      <c r="V56" s="50"/>
      <c r="W56" s="50"/>
      <c r="X56" s="50"/>
      <c r="Y56" s="50"/>
      <c r="Z56" s="50"/>
      <c r="AA56" s="50"/>
      <c r="AB56" s="55">
        <f t="shared" si="1"/>
        <v>0</v>
      </c>
      <c r="AC56" s="55">
        <f t="shared" si="2"/>
        <v>0.22500000000000001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0.30373487999999998</v>
      </c>
      <c r="O58" s="50"/>
      <c r="P58" s="50"/>
      <c r="Q58" s="50"/>
      <c r="R58" s="50"/>
      <c r="S58" s="50"/>
      <c r="T58" s="50"/>
      <c r="U58" s="50"/>
      <c r="V58" s="50"/>
      <c r="W58" s="50"/>
      <c r="X58" s="50"/>
      <c r="Y58" s="50"/>
      <c r="Z58" s="50"/>
      <c r="AA58" s="50"/>
      <c r="AB58" s="55">
        <f t="shared" si="1"/>
        <v>0</v>
      </c>
      <c r="AC58" s="55">
        <f t="shared" si="2"/>
        <v>0.30373487999999998</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0.22500000000000001</v>
      </c>
      <c r="E63" s="50"/>
      <c r="F63" s="137">
        <f t="shared" si="4"/>
        <v>0</v>
      </c>
      <c r="G63" s="50"/>
      <c r="H63" s="50"/>
      <c r="I63" s="50"/>
      <c r="J63" s="50"/>
      <c r="K63" s="50"/>
      <c r="L63" s="50"/>
      <c r="M63" s="50"/>
      <c r="N63" s="50">
        <f>'3.2 паспорт Техсостояние ЛЭП'!R25</f>
        <v>0.22500000000000001</v>
      </c>
      <c r="O63" s="50"/>
      <c r="P63" s="50"/>
      <c r="Q63" s="50"/>
      <c r="R63" s="50"/>
      <c r="S63" s="50"/>
      <c r="T63" s="50"/>
      <c r="U63" s="50"/>
      <c r="V63" s="50"/>
      <c r="W63" s="50"/>
      <c r="X63" s="50"/>
      <c r="Y63" s="50"/>
      <c r="Z63" s="50"/>
      <c r="AA63" s="50"/>
      <c r="AB63" s="55">
        <f t="shared" si="1"/>
        <v>0</v>
      </c>
      <c r="AC63" s="55">
        <f t="shared" si="2"/>
        <v>0.22500000000000001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P_Бр_25_ЛК15_016362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1-33-25-0026 г. Белореченск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71" t="s">
        <v>384</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367</v>
      </c>
      <c r="F22" s="277"/>
      <c r="G22" s="277"/>
      <c r="H22" s="277"/>
      <c r="I22" s="277"/>
      <c r="J22" s="277"/>
      <c r="K22" s="277"/>
      <c r="L22" s="278"/>
      <c r="M22" s="262" t="s">
        <v>47</v>
      </c>
      <c r="N22" s="262" t="s">
        <v>46</v>
      </c>
      <c r="O22" s="262"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72"/>
      <c r="B23" s="274"/>
      <c r="C23" s="272"/>
      <c r="D23" s="272"/>
      <c r="E23" s="258" t="s">
        <v>21</v>
      </c>
      <c r="F23" s="254" t="s">
        <v>116</v>
      </c>
      <c r="G23" s="254" t="s">
        <v>115</v>
      </c>
      <c r="H23" s="254" t="s">
        <v>114</v>
      </c>
      <c r="I23" s="256" t="s">
        <v>284</v>
      </c>
      <c r="J23" s="256" t="s">
        <v>285</v>
      </c>
      <c r="K23" s="256" t="s">
        <v>286</v>
      </c>
      <c r="L23" s="254" t="s">
        <v>74</v>
      </c>
      <c r="M23" s="272"/>
      <c r="N23" s="272"/>
      <c r="O23" s="272"/>
      <c r="P23" s="264"/>
      <c r="Q23" s="264"/>
      <c r="R23" s="264"/>
      <c r="S23" s="260" t="s">
        <v>1</v>
      </c>
      <c r="T23" s="260" t="s">
        <v>9</v>
      </c>
      <c r="U23" s="267"/>
      <c r="V23" s="267"/>
      <c r="W23" s="264"/>
      <c r="X23" s="264"/>
      <c r="Y23" s="264"/>
      <c r="Z23" s="264"/>
      <c r="AA23" s="264"/>
      <c r="AB23" s="264"/>
      <c r="AC23" s="264"/>
      <c r="AD23" s="264"/>
      <c r="AE23" s="264"/>
      <c r="AF23" s="264" t="s">
        <v>20</v>
      </c>
      <c r="AG23" s="264"/>
      <c r="AH23" s="264" t="s">
        <v>19</v>
      </c>
      <c r="AI23" s="264"/>
      <c r="AJ23" s="262" t="s">
        <v>18</v>
      </c>
      <c r="AK23" s="262" t="s">
        <v>17</v>
      </c>
      <c r="AL23" s="262" t="s">
        <v>16</v>
      </c>
      <c r="AM23" s="262" t="s">
        <v>15</v>
      </c>
      <c r="AN23" s="262" t="s">
        <v>14</v>
      </c>
      <c r="AO23" s="262" t="s">
        <v>13</v>
      </c>
      <c r="AP23" s="262" t="s">
        <v>12</v>
      </c>
      <c r="AQ23" s="268" t="s">
        <v>9</v>
      </c>
      <c r="AR23" s="264"/>
      <c r="AS23" s="264"/>
      <c r="AT23" s="264"/>
      <c r="AU23" s="264"/>
      <c r="AV23" s="266"/>
    </row>
    <row r="24" spans="1:48" s="21" customFormat="1" ht="96.75" customHeight="1" x14ac:dyDescent="0.25">
      <c r="A24" s="263"/>
      <c r="B24" s="275"/>
      <c r="C24" s="263"/>
      <c r="D24" s="263"/>
      <c r="E24" s="259"/>
      <c r="F24" s="255"/>
      <c r="G24" s="255"/>
      <c r="H24" s="255"/>
      <c r="I24" s="257"/>
      <c r="J24" s="257"/>
      <c r="K24" s="257"/>
      <c r="L24" s="255"/>
      <c r="M24" s="263"/>
      <c r="N24" s="263"/>
      <c r="O24" s="263"/>
      <c r="P24" s="264"/>
      <c r="Q24" s="264"/>
      <c r="R24" s="264"/>
      <c r="S24" s="261"/>
      <c r="T24" s="261"/>
      <c r="U24" s="267"/>
      <c r="V24" s="267"/>
      <c r="W24" s="264"/>
      <c r="X24" s="264"/>
      <c r="Y24" s="264"/>
      <c r="Z24" s="264"/>
      <c r="AA24" s="264"/>
      <c r="AB24" s="264"/>
      <c r="AC24" s="264"/>
      <c r="AD24" s="264"/>
      <c r="AE24" s="264"/>
      <c r="AF24" s="68" t="s">
        <v>11</v>
      </c>
      <c r="AG24" s="68" t="s">
        <v>10</v>
      </c>
      <c r="AH24" s="69" t="s">
        <v>1</v>
      </c>
      <c r="AI24" s="69" t="s">
        <v>9</v>
      </c>
      <c r="AJ24" s="263"/>
      <c r="AK24" s="263"/>
      <c r="AL24" s="263"/>
      <c r="AM24" s="263"/>
      <c r="AN24" s="263"/>
      <c r="AO24" s="263"/>
      <c r="AP24" s="263"/>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0.22500000000000001</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5" t="str">
        <f>'1. паспорт местоположение'!A5:C5</f>
        <v>Год раскрытия информации: 2026 год</v>
      </c>
      <c r="B5" s="285"/>
      <c r="C5" s="125"/>
      <c r="D5" s="125"/>
      <c r="E5" s="125"/>
      <c r="F5" s="125"/>
      <c r="G5" s="125"/>
    </row>
    <row r="6" spans="1:7" ht="18.75" x14ac:dyDescent="0.25">
      <c r="A6" s="126"/>
      <c r="B6" s="126"/>
      <c r="C6" s="126"/>
      <c r="D6" s="126"/>
      <c r="E6" s="126"/>
      <c r="F6" s="126"/>
      <c r="G6" s="126"/>
    </row>
    <row r="7" spans="1:7" ht="18.75" x14ac:dyDescent="0.25">
      <c r="A7" s="203" t="s">
        <v>7</v>
      </c>
      <c r="B7" s="203"/>
      <c r="C7" s="12"/>
      <c r="D7" s="12"/>
      <c r="E7" s="12"/>
      <c r="F7" s="12"/>
      <c r="G7" s="12"/>
    </row>
    <row r="8" spans="1:7" ht="18.75" x14ac:dyDescent="0.25">
      <c r="A8" s="12"/>
      <c r="B8" s="12"/>
      <c r="C8" s="12"/>
      <c r="D8" s="12"/>
      <c r="E8" s="12"/>
      <c r="F8" s="12"/>
      <c r="G8" s="12"/>
    </row>
    <row r="9" spans="1:7" ht="18.75" x14ac:dyDescent="0.25">
      <c r="A9" s="285" t="str">
        <f>'1. паспорт местоположение'!A9:C9</f>
        <v>АО "Электросети Кубани" "Апшеронскэлектросеть"</v>
      </c>
      <c r="B9" s="285"/>
      <c r="C9" s="7"/>
      <c r="D9" s="7"/>
      <c r="E9" s="7"/>
      <c r="F9" s="7"/>
      <c r="G9" s="7"/>
    </row>
    <row r="10" spans="1:7" x14ac:dyDescent="0.25">
      <c r="A10" s="205" t="s">
        <v>6</v>
      </c>
      <c r="B10" s="205"/>
      <c r="C10" s="5"/>
      <c r="D10" s="5"/>
      <c r="E10" s="5"/>
      <c r="F10" s="5"/>
      <c r="G10" s="5"/>
    </row>
    <row r="11" spans="1:7" ht="18.75" x14ac:dyDescent="0.25">
      <c r="A11" s="12"/>
      <c r="B11" s="12"/>
      <c r="C11" s="12"/>
      <c r="D11" s="12"/>
      <c r="E11" s="12"/>
      <c r="F11" s="12"/>
      <c r="G11" s="12"/>
    </row>
    <row r="12" spans="1:7" ht="30.75" customHeight="1" x14ac:dyDescent="0.25">
      <c r="A12" s="284" t="str">
        <f>'1. паспорт местоположение'!A12:C12</f>
        <v>P_Бр_25_ЛК15_016362</v>
      </c>
      <c r="B12" s="284"/>
      <c r="C12" s="7"/>
      <c r="D12" s="7"/>
      <c r="E12" s="7"/>
      <c r="F12" s="7"/>
      <c r="G12" s="7"/>
    </row>
    <row r="13" spans="1:7" x14ac:dyDescent="0.25">
      <c r="A13" s="205" t="s">
        <v>5</v>
      </c>
      <c r="B13" s="205"/>
      <c r="C13" s="5"/>
      <c r="D13" s="5"/>
      <c r="E13" s="5"/>
      <c r="F13" s="5"/>
      <c r="G13" s="5"/>
    </row>
    <row r="14" spans="1:7" ht="18.75" x14ac:dyDescent="0.25">
      <c r="A14" s="10"/>
      <c r="B14" s="10"/>
      <c r="C14" s="10"/>
      <c r="D14" s="10"/>
      <c r="E14" s="10"/>
      <c r="F14" s="10"/>
      <c r="G14" s="10"/>
    </row>
    <row r="15" spans="1:7" x14ac:dyDescent="0.25">
      <c r="A15" s="281" t="str">
        <f>'1. паспорт местоположение'!A15:C15</f>
        <v>Электроснабжение ЭПУ потребителей в соответствии с договором на ТП № 1-33-25-0026 г. Белореченск</v>
      </c>
      <c r="B15" s="281"/>
      <c r="C15" s="7"/>
      <c r="D15" s="7"/>
      <c r="E15" s="7"/>
      <c r="F15" s="7"/>
      <c r="G15" s="7"/>
    </row>
    <row r="16" spans="1:7" x14ac:dyDescent="0.25">
      <c r="A16" s="205" t="s">
        <v>3</v>
      </c>
      <c r="B16" s="205"/>
      <c r="C16" s="5"/>
      <c r="D16" s="5"/>
      <c r="E16" s="5"/>
      <c r="F16" s="5"/>
      <c r="G16" s="5"/>
    </row>
    <row r="17" spans="1:2" x14ac:dyDescent="0.25">
      <c r="B17" s="127"/>
    </row>
    <row r="18" spans="1:2" ht="33.75" customHeight="1" x14ac:dyDescent="0.25">
      <c r="A18" s="282" t="s">
        <v>385</v>
      </c>
      <c r="B18" s="283"/>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1-33-25-0026 г. Белореченск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429</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0.36448185599999999</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Строительство ВЛИ-0,4 кВ ТП - 17, Ф-3 от опоры  3/6 до опоры 4/7 протяженностью 0,17 км, проводом СИП-2 3х50+1х54,6мм2</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2026-08-12T07:37:47Z</dcterms:modified>
</cp:coreProperties>
</file>